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0" windowWidth="24915" windowHeight="12210" activeTab="1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'Кол-во'!$A$4:$Q$22</definedName>
  </definedNames>
  <calcPr calcId="145621"/>
</workbook>
</file>

<file path=xl/calcChain.xml><?xml version="1.0" encoding="utf-8"?>
<calcChain xmlns="http://schemas.openxmlformats.org/spreadsheetml/2006/main">
  <c r="Q6" i="3" l="1"/>
  <c r="Q7" i="3"/>
  <c r="Q8" i="3"/>
  <c r="Q9" i="3"/>
  <c r="Q10" i="3"/>
  <c r="Q11" i="3"/>
  <c r="Q12" i="3"/>
  <c r="Q13" i="3"/>
  <c r="Q14" i="3"/>
  <c r="Q15" i="3"/>
  <c r="Q16" i="3"/>
  <c r="Q17" i="3"/>
  <c r="Q18" i="3"/>
  <c r="Q19" i="3"/>
  <c r="Q20" i="3"/>
  <c r="Q21" i="3"/>
  <c r="Q22" i="3"/>
  <c r="Q5" i="3"/>
</calcChain>
</file>

<file path=xl/sharedStrings.xml><?xml version="1.0" encoding="utf-8"?>
<sst xmlns="http://schemas.openxmlformats.org/spreadsheetml/2006/main" count="178" uniqueCount="83">
  <si>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</si>
  <si>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</si>
  <si>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</si>
  <si>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</si>
  <si>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</si>
  <si>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</si>
  <si>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</si>
  <si>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</si>
  <si>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</si>
  <si>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</si>
  <si>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</si>
  <si>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</si>
  <si>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</si>
  <si>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</si>
  <si>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</si>
  <si>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</si>
  <si>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</si>
  <si>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</si>
  <si>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</si>
  <si>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</si>
  <si>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</si>
  <si>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</si>
  <si>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</si>
  <si>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</si>
  <si>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</si>
  <si>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</si>
  <si>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</si>
  <si>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</si>
  <si>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</si>
  <si>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</si>
  <si>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</si>
  <si>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</si>
  <si>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</si>
  <si>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</si>
  <si>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</si>
  <si>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</si>
  <si>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</si>
  <si>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</si>
  <si>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</si>
  <si>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</si>
  <si>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</si>
  <si>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</si>
  <si>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</si>
  <si>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</si>
  <si>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</si>
  <si>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</si>
  <si>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</si>
  <si>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</si>
  <si>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</si>
  <si>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</si>
  <si>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</si>
  <si>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</si>
  <si>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</si>
  <si>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305B</t>
  </si>
  <si>
    <t>ОПН 35-110 кВ</t>
  </si>
  <si>
    <t>ОПН-35/40,5/10/2 УХЛ1</t>
  </si>
  <si>
    <t>ШТ</t>
  </si>
  <si>
    <t>ОПНН-П-110/56/10/2 УХЛ1</t>
  </si>
  <si>
    <t>ОПНН-П-110/56/10/550 УХЛ1 с изолир.осн.</t>
  </si>
  <si>
    <t>ОПН-П 110/84/10/550</t>
  </si>
  <si>
    <t>ОПН-П-110/56/10/550 УХЛ1</t>
  </si>
  <si>
    <t>ОПН-П-110/77/10/2/III УХЛ1</t>
  </si>
  <si>
    <t>ОПН-П-110/80/10/550/III УХЛ1</t>
  </si>
  <si>
    <t>ОПН-П-110/80/10/550/III УХЛ1с датч. тока</t>
  </si>
  <si>
    <t>ОПН-П-110/83/10/550 с изол осн и ДТУ-03</t>
  </si>
  <si>
    <t>ОПН-П-110/88/10/850/III УХЛ1 О</t>
  </si>
  <si>
    <t>ОПН-П1-110/83/10/2/III УХЛ1</t>
  </si>
  <si>
    <t>ОПН-П1-110/88/10/2/III УХЛ1</t>
  </si>
  <si>
    <t>ОПН-П1-35/40,5/10/2 УХЛ1</t>
  </si>
  <si>
    <t>ОПН-П1-35/40,5/10/3 УХЛ1</t>
  </si>
  <si>
    <t>ОПН-П-35/40,5/10/550 с изол осн и ДТУ-03</t>
  </si>
  <si>
    <t>ОПН-П-35/40,5/10/550 УХЛ1</t>
  </si>
  <si>
    <t>ОПН-П-35/45/10/550 УХЛ1</t>
  </si>
  <si>
    <t>305B_007</t>
  </si>
  <si>
    <t>305B_023</t>
  </si>
  <si>
    <t>305B_051</t>
  </si>
  <si>
    <t>305B_052</t>
  </si>
  <si>
    <t>305B_054</t>
  </si>
  <si>
    <t>305B_035</t>
  </si>
  <si>
    <t>305B_030</t>
  </si>
  <si>
    <t>305B_031</t>
  </si>
  <si>
    <t>305B_032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</si>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</sst>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1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4" fontId="2" fillId="0" borderId="2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0" xfId="0" applyFont="1" applyFill="1"/>
    <xf numFmtId="0" fontId="0" fillId="0" borderId="0" xfId="0" applyFill="1" applyBorder="1"/>
    <xf numFmtId="0" fontId="0" fillId="0" borderId="2" xfId="0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3"/>
  <sheetViews>
    <sheetView zoomScale="75" zoomScaleNormal="75" workbookViewId="0">
      <pane ySplit="3" topLeftCell="A4" activePane="bottomLeft" state="frozen"/>
      <selection pane="bottomLeft" activeCell="C38" sqref="C38"/>
    </sheetView>
  </sheetViews>
  <sheetFormatPr defaultRowHeight="15" x14ac:dyDescent="0.25"/>
  <cols>
    <col min="1" max="1" width="7.7109375" style="29" bestFit="1" customWidth="1"/>
    <col min="2" max="2" width="15" style="29" bestFit="1" customWidth="1"/>
    <col min="3" max="3" width="40.85546875" style="29" customWidth="1"/>
    <col min="4" max="4" width="9.28515625" style="29" bestFit="1" customWidth="1"/>
    <col min="5" max="5" width="16.85546875" style="29" bestFit="1" customWidth="1"/>
    <col min="6" max="6" width="14.42578125" style="29" bestFit="1" customWidth="1"/>
    <col min="7" max="7" width="7.7109375" style="29" bestFit="1" customWidth="1"/>
    <col min="8" max="8" width="17.42578125" style="29" customWidth="1"/>
    <col min="9" max="16" width="12.28515625" style="29" bestFit="1" customWidth="1"/>
    <col min="17" max="17" width="13.5703125" style="43" customWidth="1"/>
    <col min="18" max="19" width="9.140625" style="44"/>
    <col min="20" max="20" width="28.5703125" style="44" bestFit="1" customWidth="1"/>
    <col min="21" max="30" width="9.140625" style="44"/>
    <col min="31" max="16384" width="9.140625" style="29"/>
  </cols>
  <sheetData>
    <row r="1" spans="1:30" s="29" customFormat="1" x14ac:dyDescent="0.25">
      <c r="B1" s="29" t="s">
        <v>53</v>
      </c>
      <c r="C1" s="29" t="s">
        <v>54</v>
      </c>
      <c r="Q1" s="43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</row>
    <row r="3" spans="1:30" s="29" customFormat="1" x14ac:dyDescent="0.25">
      <c r="I3" s="45" t="s">
        <v>15</v>
      </c>
      <c r="J3" s="45" t="s">
        <v>16</v>
      </c>
      <c r="K3" s="45" t="s">
        <v>17</v>
      </c>
      <c r="L3" s="45" t="s">
        <v>18</v>
      </c>
      <c r="M3" s="45" t="s">
        <v>19</v>
      </c>
      <c r="N3" s="45" t="s">
        <v>20</v>
      </c>
      <c r="O3" s="45" t="s">
        <v>21</v>
      </c>
      <c r="P3" s="45" t="s">
        <v>22</v>
      </c>
      <c r="Q3" s="46" t="s">
        <v>6</v>
      </c>
      <c r="R3" s="47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</row>
    <row r="4" spans="1:30" s="29" customFormat="1" ht="25.5" x14ac:dyDescent="0.25">
      <c r="A4" s="48" t="s">
        <v>9</v>
      </c>
      <c r="B4" s="13" t="s">
        <v>0</v>
      </c>
      <c r="C4" s="13" t="s">
        <v>1</v>
      </c>
      <c r="D4" s="13" t="s">
        <v>11</v>
      </c>
      <c r="E4" s="13" t="s">
        <v>12</v>
      </c>
      <c r="F4" s="1" t="s">
        <v>3</v>
      </c>
      <c r="G4" s="13" t="s">
        <v>2</v>
      </c>
      <c r="H4" s="10" t="s">
        <v>7</v>
      </c>
      <c r="I4" s="11" t="s">
        <v>23</v>
      </c>
      <c r="J4" s="11" t="s">
        <v>23</v>
      </c>
      <c r="K4" s="11" t="s">
        <v>23</v>
      </c>
      <c r="L4" s="11" t="s">
        <v>23</v>
      </c>
      <c r="M4" s="11" t="s">
        <v>23</v>
      </c>
      <c r="N4" s="11" t="s">
        <v>23</v>
      </c>
      <c r="O4" s="11" t="s">
        <v>23</v>
      </c>
      <c r="P4" s="11" t="s">
        <v>23</v>
      </c>
      <c r="Q4" s="11" t="s">
        <v>23</v>
      </c>
      <c r="R4" s="4"/>
      <c r="S4" s="4"/>
      <c r="T4" s="4"/>
      <c r="U4" s="44"/>
      <c r="V4" s="44"/>
      <c r="W4" s="5"/>
      <c r="X4" s="5"/>
      <c r="Y4" s="5"/>
      <c r="Z4" s="5"/>
      <c r="AA4" s="5"/>
      <c r="AB4" s="44"/>
      <c r="AC4" s="44"/>
      <c r="AD4" s="44"/>
    </row>
    <row r="5" spans="1:30" s="29" customFormat="1" x14ac:dyDescent="0.25">
      <c r="A5" s="48">
        <v>1</v>
      </c>
      <c r="B5" s="26">
        <v>2107242</v>
      </c>
      <c r="C5" s="2" t="s">
        <v>55</v>
      </c>
      <c r="D5" s="12"/>
      <c r="E5" s="2" t="s">
        <v>53</v>
      </c>
      <c r="F5" s="28" t="s">
        <v>73</v>
      </c>
      <c r="G5" s="14" t="s">
        <v>56</v>
      </c>
      <c r="H5" s="3">
        <v>15653.65</v>
      </c>
      <c r="I5" s="15"/>
      <c r="J5" s="15"/>
      <c r="K5" s="15">
        <v>27</v>
      </c>
      <c r="L5" s="15"/>
      <c r="M5" s="15"/>
      <c r="N5" s="15">
        <v>3</v>
      </c>
      <c r="O5" s="15"/>
      <c r="P5" s="15">
        <v>6</v>
      </c>
      <c r="Q5" s="19">
        <f>I5+J5+K5+L5+M5+N5+O5+P5</f>
        <v>36</v>
      </c>
      <c r="R5" s="6"/>
      <c r="S5" s="6"/>
      <c r="T5" s="7"/>
      <c r="U5" s="44"/>
      <c r="V5" s="44"/>
      <c r="W5" s="8"/>
      <c r="X5" s="9"/>
      <c r="Y5" s="8"/>
      <c r="Z5" s="8"/>
      <c r="AA5" s="8"/>
      <c r="AB5" s="44"/>
      <c r="AC5" s="44"/>
      <c r="AD5" s="44"/>
    </row>
    <row r="6" spans="1:30" s="29" customFormat="1" x14ac:dyDescent="0.25">
      <c r="A6" s="48">
        <v>2</v>
      </c>
      <c r="B6" s="26">
        <v>2107322</v>
      </c>
      <c r="C6" s="2" t="s">
        <v>57</v>
      </c>
      <c r="D6" s="12"/>
      <c r="E6" s="2" t="s">
        <v>53</v>
      </c>
      <c r="F6" s="28" t="s">
        <v>78</v>
      </c>
      <c r="G6" s="14" t="s">
        <v>56</v>
      </c>
      <c r="H6" s="3">
        <v>50718.720000000001</v>
      </c>
      <c r="I6" s="15"/>
      <c r="J6" s="15">
        <v>2</v>
      </c>
      <c r="K6" s="15"/>
      <c r="L6" s="15">
        <v>3</v>
      </c>
      <c r="M6" s="15"/>
      <c r="N6" s="15">
        <v>8</v>
      </c>
      <c r="O6" s="15"/>
      <c r="P6" s="15">
        <v>15</v>
      </c>
      <c r="Q6" s="19">
        <f t="shared" ref="Q6:Q22" si="0">I6+J6+K6+L6+M6+N6+O6+P6</f>
        <v>28</v>
      </c>
      <c r="R6" s="6"/>
      <c r="S6" s="6"/>
      <c r="T6" s="7"/>
      <c r="U6" s="44"/>
      <c r="V6" s="44"/>
      <c r="W6" s="8"/>
      <c r="X6" s="9"/>
      <c r="Y6" s="8"/>
      <c r="Z6" s="8"/>
      <c r="AA6" s="8"/>
      <c r="AB6" s="44"/>
      <c r="AC6" s="44"/>
      <c r="AD6" s="44"/>
    </row>
    <row r="7" spans="1:30" s="29" customFormat="1" x14ac:dyDescent="0.25">
      <c r="A7" s="48">
        <v>3</v>
      </c>
      <c r="B7" s="26">
        <v>2349361</v>
      </c>
      <c r="C7" s="2" t="s">
        <v>58</v>
      </c>
      <c r="D7" s="12"/>
      <c r="E7" s="2" t="s">
        <v>53</v>
      </c>
      <c r="F7" s="28" t="e">
        <v>#N/A</v>
      </c>
      <c r="G7" s="14" t="s">
        <v>56</v>
      </c>
      <c r="H7" s="3">
        <v>24237.29</v>
      </c>
      <c r="I7" s="15"/>
      <c r="J7" s="15"/>
      <c r="K7" s="15"/>
      <c r="L7" s="15">
        <v>1</v>
      </c>
      <c r="M7" s="15"/>
      <c r="N7" s="15"/>
      <c r="O7" s="15"/>
      <c r="P7" s="15"/>
      <c r="Q7" s="19">
        <f t="shared" si="0"/>
        <v>1</v>
      </c>
      <c r="R7" s="6"/>
      <c r="S7" s="6"/>
      <c r="T7" s="7"/>
      <c r="U7" s="44"/>
      <c r="V7" s="44"/>
      <c r="W7" s="8"/>
      <c r="X7" s="9"/>
      <c r="Y7" s="8"/>
      <c r="Z7" s="8"/>
      <c r="AA7" s="8"/>
      <c r="AB7" s="44"/>
      <c r="AC7" s="44"/>
      <c r="AD7" s="44"/>
    </row>
    <row r="8" spans="1:30" s="29" customFormat="1" x14ac:dyDescent="0.25">
      <c r="A8" s="48">
        <v>4</v>
      </c>
      <c r="B8" s="26">
        <v>2071496</v>
      </c>
      <c r="C8" s="2" t="s">
        <v>59</v>
      </c>
      <c r="D8" s="12"/>
      <c r="E8" s="2" t="s">
        <v>53</v>
      </c>
      <c r="F8" s="28" t="s">
        <v>74</v>
      </c>
      <c r="G8" s="14" t="s">
        <v>56</v>
      </c>
      <c r="H8" s="3">
        <v>42873.599999999999</v>
      </c>
      <c r="I8" s="15"/>
      <c r="J8" s="15"/>
      <c r="K8" s="15">
        <v>3</v>
      </c>
      <c r="L8" s="15"/>
      <c r="M8" s="15"/>
      <c r="N8" s="15"/>
      <c r="O8" s="15"/>
      <c r="P8" s="15">
        <v>35</v>
      </c>
      <c r="Q8" s="19">
        <f t="shared" si="0"/>
        <v>38</v>
      </c>
      <c r="R8" s="6"/>
      <c r="S8" s="6"/>
      <c r="T8" s="7"/>
      <c r="U8" s="44"/>
      <c r="V8" s="44"/>
      <c r="W8" s="8"/>
      <c r="X8" s="9"/>
      <c r="Y8" s="8"/>
      <c r="Z8" s="8"/>
      <c r="AA8" s="8"/>
      <c r="AB8" s="44"/>
      <c r="AC8" s="44"/>
      <c r="AD8" s="44"/>
    </row>
    <row r="9" spans="1:30" s="29" customFormat="1" x14ac:dyDescent="0.25">
      <c r="A9" s="48">
        <v>5</v>
      </c>
      <c r="B9" s="26">
        <v>2306634</v>
      </c>
      <c r="C9" s="2" t="s">
        <v>60</v>
      </c>
      <c r="D9" s="12"/>
      <c r="E9" s="2" t="s">
        <v>53</v>
      </c>
      <c r="F9" s="28" t="e">
        <v>#N/A</v>
      </c>
      <c r="G9" s="14" t="s">
        <v>56</v>
      </c>
      <c r="H9" s="3">
        <v>28000</v>
      </c>
      <c r="I9" s="15"/>
      <c r="J9" s="15"/>
      <c r="K9" s="15"/>
      <c r="L9" s="15"/>
      <c r="M9" s="15"/>
      <c r="N9" s="15"/>
      <c r="O9" s="15">
        <v>2</v>
      </c>
      <c r="P9" s="15"/>
      <c r="Q9" s="19">
        <f t="shared" si="0"/>
        <v>2</v>
      </c>
      <c r="R9" s="6"/>
      <c r="S9" s="6"/>
      <c r="T9" s="7"/>
      <c r="U9" s="44"/>
      <c r="V9" s="44"/>
      <c r="W9" s="8"/>
      <c r="X9" s="9"/>
      <c r="Y9" s="8"/>
      <c r="Z9" s="8"/>
      <c r="AA9" s="8"/>
      <c r="AB9" s="44"/>
      <c r="AC9" s="44"/>
      <c r="AD9" s="44"/>
    </row>
    <row r="10" spans="1:30" s="29" customFormat="1" x14ac:dyDescent="0.25">
      <c r="A10" s="48">
        <v>6</v>
      </c>
      <c r="B10" s="26">
        <v>2224469</v>
      </c>
      <c r="C10" s="2" t="s">
        <v>61</v>
      </c>
      <c r="D10" s="12"/>
      <c r="E10" s="2" t="s">
        <v>53</v>
      </c>
      <c r="F10" s="28" t="s">
        <v>79</v>
      </c>
      <c r="G10" s="14" t="s">
        <v>56</v>
      </c>
      <c r="H10" s="3">
        <v>42180</v>
      </c>
      <c r="I10" s="15"/>
      <c r="J10" s="15"/>
      <c r="K10" s="15"/>
      <c r="L10" s="15"/>
      <c r="M10" s="15"/>
      <c r="N10" s="15">
        <v>24</v>
      </c>
      <c r="O10" s="15"/>
      <c r="P10" s="15">
        <v>3</v>
      </c>
      <c r="Q10" s="19">
        <f t="shared" si="0"/>
        <v>27</v>
      </c>
      <c r="R10" s="6"/>
      <c r="S10" s="6"/>
      <c r="T10" s="7"/>
      <c r="U10" s="44"/>
      <c r="V10" s="44"/>
      <c r="W10" s="8"/>
      <c r="X10" s="9"/>
      <c r="Y10" s="8"/>
      <c r="Z10" s="8"/>
      <c r="AA10" s="8"/>
      <c r="AB10" s="44"/>
      <c r="AC10" s="44"/>
      <c r="AD10" s="44"/>
    </row>
    <row r="11" spans="1:30" s="29" customFormat="1" x14ac:dyDescent="0.25">
      <c r="A11" s="48">
        <v>7</v>
      </c>
      <c r="B11" s="26">
        <v>2265733</v>
      </c>
      <c r="C11" s="2" t="s">
        <v>62</v>
      </c>
      <c r="D11" s="25"/>
      <c r="E11" s="2" t="s">
        <v>53</v>
      </c>
      <c r="F11" s="28" t="s">
        <v>80</v>
      </c>
      <c r="G11" s="14" t="s">
        <v>56</v>
      </c>
      <c r="H11" s="3">
        <v>35852.83</v>
      </c>
      <c r="I11" s="15">
        <v>3</v>
      </c>
      <c r="J11" s="15"/>
      <c r="K11" s="15"/>
      <c r="L11" s="15"/>
      <c r="M11" s="15">
        <v>6</v>
      </c>
      <c r="N11" s="15"/>
      <c r="O11" s="15"/>
      <c r="P11" s="15"/>
      <c r="Q11" s="19">
        <f t="shared" si="0"/>
        <v>9</v>
      </c>
      <c r="R11" s="6"/>
      <c r="S11" s="6"/>
      <c r="T11" s="7"/>
      <c r="U11" s="44"/>
      <c r="V11" s="44"/>
      <c r="W11" s="8"/>
      <c r="X11" s="9"/>
      <c r="Y11" s="8"/>
      <c r="Z11" s="8"/>
      <c r="AA11" s="8"/>
      <c r="AB11" s="44"/>
      <c r="AC11" s="44"/>
      <c r="AD11" s="44"/>
    </row>
    <row r="12" spans="1:30" s="29" customFormat="1" x14ac:dyDescent="0.25">
      <c r="A12" s="48">
        <v>8</v>
      </c>
      <c r="B12" s="26">
        <v>2286653</v>
      </c>
      <c r="C12" s="2" t="s">
        <v>63</v>
      </c>
      <c r="D12" s="12"/>
      <c r="E12" s="2" t="s">
        <v>53</v>
      </c>
      <c r="F12" s="28" t="s">
        <v>81</v>
      </c>
      <c r="G12" s="14" t="s">
        <v>56</v>
      </c>
      <c r="H12" s="3">
        <v>45063.53</v>
      </c>
      <c r="I12" s="15"/>
      <c r="J12" s="15"/>
      <c r="K12" s="15"/>
      <c r="L12" s="15">
        <v>9</v>
      </c>
      <c r="M12" s="15"/>
      <c r="N12" s="15"/>
      <c r="O12" s="15"/>
      <c r="P12" s="15"/>
      <c r="Q12" s="19">
        <f t="shared" si="0"/>
        <v>9</v>
      </c>
      <c r="R12" s="6"/>
      <c r="S12" s="6"/>
      <c r="T12" s="7"/>
      <c r="U12" s="44"/>
      <c r="V12" s="44"/>
      <c r="W12" s="8"/>
      <c r="X12" s="9"/>
      <c r="Y12" s="8"/>
      <c r="Z12" s="8"/>
      <c r="AA12" s="8"/>
      <c r="AB12" s="44"/>
      <c r="AC12" s="44"/>
      <c r="AD12" s="44"/>
    </row>
    <row r="13" spans="1:30" s="29" customFormat="1" x14ac:dyDescent="0.25">
      <c r="A13" s="48">
        <v>9</v>
      </c>
      <c r="B13" s="26">
        <v>2349302</v>
      </c>
      <c r="C13" s="2" t="s">
        <v>64</v>
      </c>
      <c r="D13" s="12"/>
      <c r="E13" s="2" t="s">
        <v>53</v>
      </c>
      <c r="F13" s="28" t="e">
        <v>#N/A</v>
      </c>
      <c r="G13" s="14" t="s">
        <v>56</v>
      </c>
      <c r="H13" s="3">
        <v>29661.02</v>
      </c>
      <c r="I13" s="15"/>
      <c r="J13" s="15"/>
      <c r="K13" s="15"/>
      <c r="L13" s="15">
        <v>3</v>
      </c>
      <c r="M13" s="15"/>
      <c r="N13" s="15"/>
      <c r="O13" s="15"/>
      <c r="P13" s="15"/>
      <c r="Q13" s="19">
        <f t="shared" si="0"/>
        <v>3</v>
      </c>
      <c r="R13" s="6"/>
      <c r="S13" s="6"/>
      <c r="T13" s="7"/>
      <c r="U13" s="44"/>
      <c r="V13" s="44"/>
      <c r="W13" s="8"/>
      <c r="X13" s="9"/>
      <c r="Y13" s="8"/>
      <c r="Z13" s="8"/>
      <c r="AA13" s="8"/>
      <c r="AB13" s="44"/>
      <c r="AC13" s="44"/>
      <c r="AD13" s="44"/>
    </row>
    <row r="14" spans="1:30" s="29" customFormat="1" x14ac:dyDescent="0.25">
      <c r="A14" s="48">
        <v>10</v>
      </c>
      <c r="B14" s="26">
        <v>2320906</v>
      </c>
      <c r="C14" s="2" t="s">
        <v>65</v>
      </c>
      <c r="D14" s="25"/>
      <c r="E14" s="2" t="s">
        <v>53</v>
      </c>
      <c r="F14" s="28" t="e">
        <v>#N/A</v>
      </c>
      <c r="G14" s="14" t="s">
        <v>56</v>
      </c>
      <c r="H14" s="3">
        <v>30000</v>
      </c>
      <c r="I14" s="15"/>
      <c r="J14" s="15"/>
      <c r="K14" s="15"/>
      <c r="L14" s="15"/>
      <c r="M14" s="15"/>
      <c r="N14" s="15"/>
      <c r="O14" s="15">
        <v>12</v>
      </c>
      <c r="P14" s="15"/>
      <c r="Q14" s="19">
        <f t="shared" si="0"/>
        <v>12</v>
      </c>
      <c r="R14" s="6"/>
      <c r="S14" s="6"/>
      <c r="T14" s="7"/>
      <c r="U14" s="44"/>
      <c r="V14" s="44"/>
      <c r="W14" s="8"/>
      <c r="X14" s="9"/>
      <c r="Y14" s="8"/>
      <c r="Z14" s="8"/>
      <c r="AA14" s="8"/>
      <c r="AB14" s="44"/>
      <c r="AC14" s="44"/>
      <c r="AD14" s="44"/>
    </row>
    <row r="15" spans="1:30" s="29" customFormat="1" x14ac:dyDescent="0.25">
      <c r="A15" s="48">
        <v>11</v>
      </c>
      <c r="B15" s="26">
        <v>2058756</v>
      </c>
      <c r="C15" s="2" t="s">
        <v>66</v>
      </c>
      <c r="D15" s="12"/>
      <c r="E15" s="2" t="s">
        <v>53</v>
      </c>
      <c r="F15" s="28" t="s">
        <v>75</v>
      </c>
      <c r="G15" s="14" t="s">
        <v>56</v>
      </c>
      <c r="H15" s="3">
        <v>28847.52</v>
      </c>
      <c r="I15" s="15"/>
      <c r="J15" s="15"/>
      <c r="K15" s="15"/>
      <c r="L15" s="15"/>
      <c r="M15" s="15">
        <v>12</v>
      </c>
      <c r="N15" s="15"/>
      <c r="O15" s="15"/>
      <c r="P15" s="15"/>
      <c r="Q15" s="19">
        <f t="shared" si="0"/>
        <v>12</v>
      </c>
      <c r="R15" s="6"/>
      <c r="S15" s="6"/>
      <c r="T15" s="7"/>
      <c r="U15" s="44"/>
      <c r="V15" s="44"/>
      <c r="W15" s="8"/>
      <c r="X15" s="9"/>
      <c r="Y15" s="8"/>
      <c r="Z15" s="8"/>
      <c r="AA15" s="8"/>
      <c r="AB15" s="44"/>
      <c r="AC15" s="44"/>
      <c r="AD15" s="44"/>
    </row>
    <row r="16" spans="1:30" s="29" customFormat="1" x14ac:dyDescent="0.25">
      <c r="A16" s="48">
        <v>12</v>
      </c>
      <c r="B16" s="26">
        <v>2307068</v>
      </c>
      <c r="C16" s="2" t="s">
        <v>67</v>
      </c>
      <c r="D16" s="12"/>
      <c r="E16" s="2" t="s">
        <v>53</v>
      </c>
      <c r="F16" s="28" t="s">
        <v>76</v>
      </c>
      <c r="G16" s="14" t="s">
        <v>56</v>
      </c>
      <c r="H16" s="3">
        <v>39556.92</v>
      </c>
      <c r="I16" s="15"/>
      <c r="J16" s="15"/>
      <c r="K16" s="15"/>
      <c r="L16" s="15"/>
      <c r="M16" s="15">
        <v>3</v>
      </c>
      <c r="N16" s="15"/>
      <c r="O16" s="15"/>
      <c r="P16" s="15"/>
      <c r="Q16" s="19">
        <f t="shared" si="0"/>
        <v>3</v>
      </c>
      <c r="R16" s="6"/>
      <c r="S16" s="6"/>
      <c r="T16" s="7"/>
      <c r="U16" s="44"/>
      <c r="V16" s="44"/>
      <c r="W16" s="8"/>
      <c r="X16" s="9"/>
      <c r="Y16" s="8"/>
      <c r="Z16" s="8"/>
      <c r="AA16" s="8"/>
      <c r="AB16" s="44"/>
      <c r="AC16" s="44"/>
      <c r="AD16" s="44"/>
    </row>
    <row r="17" spans="1:30" s="29" customFormat="1" x14ac:dyDescent="0.25">
      <c r="A17" s="48">
        <v>13</v>
      </c>
      <c r="B17" s="26">
        <v>2107396</v>
      </c>
      <c r="C17" s="2" t="s">
        <v>68</v>
      </c>
      <c r="D17" s="12"/>
      <c r="E17" s="2" t="s">
        <v>53</v>
      </c>
      <c r="F17" s="28" t="s">
        <v>73</v>
      </c>
      <c r="G17" s="14" t="s">
        <v>56</v>
      </c>
      <c r="H17" s="3">
        <v>15653.65</v>
      </c>
      <c r="I17" s="15">
        <v>8</v>
      </c>
      <c r="J17" s="15"/>
      <c r="K17" s="15"/>
      <c r="L17" s="15"/>
      <c r="M17" s="15"/>
      <c r="N17" s="15">
        <v>3</v>
      </c>
      <c r="O17" s="15"/>
      <c r="P17" s="15"/>
      <c r="Q17" s="19">
        <f t="shared" si="0"/>
        <v>11</v>
      </c>
      <c r="R17" s="6"/>
      <c r="S17" s="6"/>
      <c r="T17" s="7"/>
      <c r="U17" s="44"/>
      <c r="V17" s="44"/>
      <c r="W17" s="8"/>
      <c r="X17" s="9"/>
      <c r="Y17" s="8"/>
      <c r="Z17" s="8"/>
      <c r="AA17" s="8"/>
      <c r="AB17" s="44"/>
      <c r="AC17" s="44"/>
      <c r="AD17" s="44"/>
    </row>
    <row r="18" spans="1:30" s="29" customFormat="1" x14ac:dyDescent="0.25">
      <c r="A18" s="48">
        <v>14</v>
      </c>
      <c r="B18" s="26">
        <v>2107397</v>
      </c>
      <c r="C18" s="2" t="s">
        <v>69</v>
      </c>
      <c r="D18" s="12"/>
      <c r="E18" s="2" t="s">
        <v>53</v>
      </c>
      <c r="F18" s="28" t="s">
        <v>77</v>
      </c>
      <c r="G18" s="14" t="s">
        <v>56</v>
      </c>
      <c r="H18" s="3">
        <v>23904</v>
      </c>
      <c r="I18" s="15"/>
      <c r="J18" s="15"/>
      <c r="K18" s="15"/>
      <c r="L18" s="15"/>
      <c r="M18" s="15"/>
      <c r="N18" s="15">
        <v>3</v>
      </c>
      <c r="O18" s="15"/>
      <c r="P18" s="15"/>
      <c r="Q18" s="19">
        <f t="shared" si="0"/>
        <v>3</v>
      </c>
      <c r="R18" s="6"/>
      <c r="S18" s="6"/>
      <c r="T18" s="7"/>
      <c r="U18" s="44"/>
      <c r="V18" s="44"/>
      <c r="W18" s="8"/>
      <c r="X18" s="9"/>
      <c r="Y18" s="8"/>
      <c r="Z18" s="8"/>
      <c r="AA18" s="8"/>
      <c r="AB18" s="44"/>
      <c r="AC18" s="44"/>
      <c r="AD18" s="44"/>
    </row>
    <row r="19" spans="1:30" s="29" customFormat="1" x14ac:dyDescent="0.25">
      <c r="A19" s="48">
        <v>15</v>
      </c>
      <c r="B19" s="26">
        <v>2349296</v>
      </c>
      <c r="C19" s="2" t="s">
        <v>70</v>
      </c>
      <c r="D19" s="25"/>
      <c r="E19" s="2" t="s">
        <v>53</v>
      </c>
      <c r="F19" s="28" t="e">
        <v>#N/A</v>
      </c>
      <c r="G19" s="14" t="s">
        <v>56</v>
      </c>
      <c r="H19" s="3">
        <v>14406.78</v>
      </c>
      <c r="I19" s="15"/>
      <c r="J19" s="15"/>
      <c r="K19" s="15"/>
      <c r="L19" s="15">
        <v>3</v>
      </c>
      <c r="M19" s="15"/>
      <c r="N19" s="15"/>
      <c r="O19" s="15"/>
      <c r="P19" s="15"/>
      <c r="Q19" s="19">
        <f t="shared" si="0"/>
        <v>3</v>
      </c>
      <c r="R19" s="6"/>
      <c r="S19" s="6"/>
      <c r="T19" s="7"/>
      <c r="U19" s="44"/>
      <c r="V19" s="44"/>
      <c r="W19" s="8"/>
      <c r="X19" s="9"/>
      <c r="Y19" s="8"/>
      <c r="Z19" s="8"/>
      <c r="AA19" s="8"/>
      <c r="AB19" s="44"/>
      <c r="AC19" s="44"/>
      <c r="AD19" s="44"/>
    </row>
    <row r="20" spans="1:30" s="29" customFormat="1" x14ac:dyDescent="0.25">
      <c r="A20" s="48">
        <v>16</v>
      </c>
      <c r="B20" s="26">
        <v>2123391</v>
      </c>
      <c r="C20" s="2" t="s">
        <v>71</v>
      </c>
      <c r="D20" s="12"/>
      <c r="E20" s="2" t="s">
        <v>53</v>
      </c>
      <c r="F20" s="28" t="s">
        <v>73</v>
      </c>
      <c r="G20" s="14" t="s">
        <v>56</v>
      </c>
      <c r="H20" s="3">
        <v>15653.65</v>
      </c>
      <c r="I20" s="15">
        <v>21</v>
      </c>
      <c r="J20" s="15">
        <v>12</v>
      </c>
      <c r="K20" s="15"/>
      <c r="L20" s="15">
        <v>3</v>
      </c>
      <c r="M20" s="15"/>
      <c r="N20" s="15">
        <v>18</v>
      </c>
      <c r="O20" s="15">
        <v>6</v>
      </c>
      <c r="P20" s="15"/>
      <c r="Q20" s="19">
        <f t="shared" si="0"/>
        <v>60</v>
      </c>
      <c r="R20" s="6"/>
      <c r="S20" s="6"/>
      <c r="T20" s="7"/>
      <c r="U20" s="44"/>
      <c r="V20" s="44"/>
      <c r="W20" s="8"/>
      <c r="X20" s="9"/>
      <c r="Y20" s="8"/>
      <c r="Z20" s="8"/>
      <c r="AA20" s="8"/>
      <c r="AB20" s="44"/>
      <c r="AC20" s="44"/>
      <c r="AD20" s="44"/>
    </row>
    <row r="21" spans="1:30" s="29" customFormat="1" x14ac:dyDescent="0.25">
      <c r="A21" s="48">
        <v>17</v>
      </c>
      <c r="B21" s="26">
        <v>2226443</v>
      </c>
      <c r="C21" s="2" t="s">
        <v>72</v>
      </c>
      <c r="D21" s="12"/>
      <c r="E21" s="2" t="s">
        <v>53</v>
      </c>
      <c r="F21" s="28" t="s">
        <v>73</v>
      </c>
      <c r="G21" s="14" t="s">
        <v>56</v>
      </c>
      <c r="H21" s="3">
        <v>15653.65</v>
      </c>
      <c r="I21" s="15"/>
      <c r="J21" s="15">
        <v>12</v>
      </c>
      <c r="K21" s="15">
        <v>7</v>
      </c>
      <c r="L21" s="15">
        <v>9</v>
      </c>
      <c r="M21" s="15">
        <v>3</v>
      </c>
      <c r="N21" s="15"/>
      <c r="O21" s="15"/>
      <c r="P21" s="15"/>
      <c r="Q21" s="19">
        <f t="shared" si="0"/>
        <v>31</v>
      </c>
      <c r="R21" s="6"/>
      <c r="S21" s="6"/>
      <c r="T21" s="7"/>
      <c r="U21" s="44"/>
      <c r="V21" s="44"/>
      <c r="W21" s="8"/>
      <c r="X21" s="9"/>
      <c r="Y21" s="8"/>
      <c r="Z21" s="8"/>
      <c r="AA21" s="8"/>
      <c r="AB21" s="44"/>
      <c r="AC21" s="44"/>
      <c r="AD21" s="44"/>
    </row>
    <row r="22" spans="1:30" s="43" customFormat="1" x14ac:dyDescent="0.25">
      <c r="A22" s="49"/>
      <c r="B22" s="16" t="s">
        <v>13</v>
      </c>
      <c r="C22" s="17"/>
      <c r="D22" s="17"/>
      <c r="E22" s="17"/>
      <c r="F22" s="28"/>
      <c r="G22" s="16"/>
      <c r="H22" s="18"/>
      <c r="I22" s="20"/>
      <c r="J22" s="20"/>
      <c r="K22" s="20"/>
      <c r="L22" s="20"/>
      <c r="M22" s="20"/>
      <c r="N22" s="20"/>
      <c r="O22" s="20"/>
      <c r="P22" s="20"/>
      <c r="Q22" s="19">
        <f t="shared" si="0"/>
        <v>0</v>
      </c>
      <c r="R22" s="21"/>
      <c r="S22" s="21"/>
      <c r="T22" s="22"/>
      <c r="U22" s="50"/>
      <c r="V22" s="50"/>
      <c r="W22" s="23"/>
      <c r="X22" s="24"/>
      <c r="Y22" s="23"/>
      <c r="Z22" s="23"/>
      <c r="AA22" s="23"/>
      <c r="AB22" s="50"/>
      <c r="AC22" s="50"/>
      <c r="AD22" s="50"/>
    </row>
    <row r="31" spans="1:30" s="29" customFormat="1" x14ac:dyDescent="0.25">
      <c r="Q31" s="43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</row>
    <row r="32" spans="1:30" s="29" customFormat="1" x14ac:dyDescent="0.25">
      <c r="Q32" s="43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</row>
    <row r="33" spans="17:30" s="29" customFormat="1" x14ac:dyDescent="0.25">
      <c r="Q33" s="43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</row>
  </sheetData>
  <autoFilter ref="A4:Q22"/>
  <sortState ref="B5:AB21">
    <sortCondition ref="C5:C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H13" sqref="H13"/>
    </sheetView>
  </sheetViews>
  <sheetFormatPr defaultRowHeight="15" x14ac:dyDescent="0.25"/>
  <cols>
    <col min="1" max="1" width="5.28515625" style="33" bestFit="1" customWidth="1"/>
    <col min="2" max="2" width="20.7109375" style="34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3" t="s">
        <v>53</v>
      </c>
      <c r="C1" s="35" t="s">
        <v>54</v>
      </c>
    </row>
    <row r="3" spans="1:5" x14ac:dyDescent="0.25">
      <c r="A3" s="27" t="s">
        <v>9</v>
      </c>
      <c r="B3" s="27" t="s">
        <v>10</v>
      </c>
      <c r="C3" s="10" t="s">
        <v>8</v>
      </c>
      <c r="D3" s="10" t="s">
        <v>4</v>
      </c>
      <c r="E3" s="10" t="s">
        <v>5</v>
      </c>
    </row>
    <row r="4" spans="1:5" ht="25.5" x14ac:dyDescent="0.25">
      <c r="A4" s="36">
        <v>1</v>
      </c>
      <c r="B4" s="30" t="s">
        <v>15</v>
      </c>
      <c r="C4" s="31" t="s">
        <v>24</v>
      </c>
      <c r="D4" s="31" t="s">
        <v>14</v>
      </c>
      <c r="E4" s="32" t="s">
        <v>82</v>
      </c>
    </row>
    <row r="5" spans="1:5" ht="25.5" x14ac:dyDescent="0.25">
      <c r="A5" s="37">
        <v>2</v>
      </c>
      <c r="B5" s="40" t="s">
        <v>16</v>
      </c>
      <c r="C5" s="31" t="s">
        <v>25</v>
      </c>
      <c r="D5" s="31" t="s">
        <v>14</v>
      </c>
      <c r="E5" s="32" t="s">
        <v>82</v>
      </c>
    </row>
    <row r="6" spans="1:5" ht="25.5" x14ac:dyDescent="0.25">
      <c r="A6" s="38"/>
      <c r="B6" s="41"/>
      <c r="C6" s="31" t="s">
        <v>31</v>
      </c>
      <c r="D6" s="31" t="s">
        <v>14</v>
      </c>
      <c r="E6" s="32" t="s">
        <v>82</v>
      </c>
    </row>
    <row r="7" spans="1:5" ht="25.5" x14ac:dyDescent="0.25">
      <c r="A7" s="39"/>
      <c r="B7" s="42"/>
      <c r="C7" s="31" t="s">
        <v>32</v>
      </c>
      <c r="D7" s="31" t="s">
        <v>14</v>
      </c>
      <c r="E7" s="32" t="s">
        <v>82</v>
      </c>
    </row>
    <row r="8" spans="1:5" ht="25.5" x14ac:dyDescent="0.25">
      <c r="A8" s="36">
        <v>3</v>
      </c>
      <c r="B8" s="30" t="s">
        <v>17</v>
      </c>
      <c r="C8" s="31" t="s">
        <v>26</v>
      </c>
      <c r="D8" s="31" t="s">
        <v>14</v>
      </c>
      <c r="E8" s="32" t="s">
        <v>82</v>
      </c>
    </row>
    <row r="9" spans="1:5" ht="25.5" x14ac:dyDescent="0.25">
      <c r="A9" s="36">
        <v>4</v>
      </c>
      <c r="B9" s="30" t="s">
        <v>18</v>
      </c>
      <c r="C9" s="31" t="s">
        <v>27</v>
      </c>
      <c r="D9" s="31" t="s">
        <v>14</v>
      </c>
      <c r="E9" s="32" t="s">
        <v>82</v>
      </c>
    </row>
    <row r="10" spans="1:5" ht="25.5" x14ac:dyDescent="0.25">
      <c r="A10" s="37">
        <v>5</v>
      </c>
      <c r="B10" s="30" t="s">
        <v>19</v>
      </c>
      <c r="C10" s="31"/>
      <c r="D10" s="31" t="s">
        <v>14</v>
      </c>
      <c r="E10" s="32" t="s">
        <v>82</v>
      </c>
    </row>
    <row r="11" spans="1:5" ht="25.5" x14ac:dyDescent="0.25">
      <c r="A11" s="38"/>
      <c r="B11" s="30" t="s">
        <v>33</v>
      </c>
      <c r="C11" s="31" t="s">
        <v>34</v>
      </c>
      <c r="D11" s="31" t="s">
        <v>14</v>
      </c>
      <c r="E11" s="32" t="s">
        <v>82</v>
      </c>
    </row>
    <row r="12" spans="1:5" ht="25.5" x14ac:dyDescent="0.25">
      <c r="A12" s="38"/>
      <c r="B12" s="30" t="s">
        <v>35</v>
      </c>
      <c r="C12" s="31" t="s">
        <v>36</v>
      </c>
      <c r="D12" s="31" t="s">
        <v>14</v>
      </c>
      <c r="E12" s="32" t="s">
        <v>82</v>
      </c>
    </row>
    <row r="13" spans="1:5" ht="25.5" x14ac:dyDescent="0.25">
      <c r="A13" s="38"/>
      <c r="B13" s="30" t="s">
        <v>37</v>
      </c>
      <c r="C13" s="31" t="s">
        <v>38</v>
      </c>
      <c r="D13" s="31" t="s">
        <v>14</v>
      </c>
      <c r="E13" s="32" t="s">
        <v>82</v>
      </c>
    </row>
    <row r="14" spans="1:5" ht="25.5" x14ac:dyDescent="0.25">
      <c r="A14" s="38"/>
      <c r="B14" s="30" t="s">
        <v>39</v>
      </c>
      <c r="C14" s="31" t="s">
        <v>40</v>
      </c>
      <c r="D14" s="31" t="s">
        <v>14</v>
      </c>
      <c r="E14" s="32" t="s">
        <v>82</v>
      </c>
    </row>
    <row r="15" spans="1:5" ht="25.5" x14ac:dyDescent="0.25">
      <c r="A15" s="38"/>
      <c r="B15" s="30" t="s">
        <v>41</v>
      </c>
      <c r="C15" s="31" t="s">
        <v>42</v>
      </c>
      <c r="D15" s="31" t="s">
        <v>14</v>
      </c>
      <c r="E15" s="32" t="s">
        <v>82</v>
      </c>
    </row>
    <row r="16" spans="1:5" ht="25.5" x14ac:dyDescent="0.25">
      <c r="A16" s="38"/>
      <c r="B16" s="30" t="s">
        <v>43</v>
      </c>
      <c r="C16" s="31" t="s">
        <v>44</v>
      </c>
      <c r="D16" s="31" t="s">
        <v>14</v>
      </c>
      <c r="E16" s="32" t="s">
        <v>82</v>
      </c>
    </row>
    <row r="17" spans="1:5" ht="25.5" x14ac:dyDescent="0.25">
      <c r="A17" s="38"/>
      <c r="B17" s="30" t="s">
        <v>45</v>
      </c>
      <c r="C17" s="31" t="s">
        <v>46</v>
      </c>
      <c r="D17" s="31" t="s">
        <v>14</v>
      </c>
      <c r="E17" s="32" t="s">
        <v>82</v>
      </c>
    </row>
    <row r="18" spans="1:5" ht="25.5" x14ac:dyDescent="0.25">
      <c r="A18" s="38"/>
      <c r="B18" s="30" t="s">
        <v>47</v>
      </c>
      <c r="C18" s="31" t="s">
        <v>48</v>
      </c>
      <c r="D18" s="31" t="s">
        <v>14</v>
      </c>
      <c r="E18" s="32" t="s">
        <v>82</v>
      </c>
    </row>
    <row r="19" spans="1:5" ht="25.5" x14ac:dyDescent="0.25">
      <c r="A19" s="39"/>
      <c r="B19" s="30" t="s">
        <v>49</v>
      </c>
      <c r="C19" s="31" t="s">
        <v>50</v>
      </c>
      <c r="D19" s="31" t="s">
        <v>14</v>
      </c>
      <c r="E19" s="32" t="s">
        <v>82</v>
      </c>
    </row>
    <row r="20" spans="1:5" ht="25.5" x14ac:dyDescent="0.25">
      <c r="A20" s="36">
        <v>6</v>
      </c>
      <c r="B20" s="30" t="s">
        <v>20</v>
      </c>
      <c r="C20" s="31" t="s">
        <v>28</v>
      </c>
      <c r="D20" s="31" t="s">
        <v>14</v>
      </c>
      <c r="E20" s="32" t="s">
        <v>82</v>
      </c>
    </row>
    <row r="21" spans="1:5" ht="25.5" x14ac:dyDescent="0.25">
      <c r="A21" s="36">
        <v>7</v>
      </c>
      <c r="B21" s="30" t="s">
        <v>21</v>
      </c>
      <c r="C21" s="31" t="s">
        <v>29</v>
      </c>
      <c r="D21" s="31" t="s">
        <v>14</v>
      </c>
      <c r="E21" s="32" t="s">
        <v>82</v>
      </c>
    </row>
    <row r="22" spans="1:5" ht="25.5" x14ac:dyDescent="0.25">
      <c r="A22" s="37">
        <v>8</v>
      </c>
      <c r="B22" s="40" t="s">
        <v>22</v>
      </c>
      <c r="C22" s="31" t="s">
        <v>30</v>
      </c>
      <c r="D22" s="31" t="s">
        <v>14</v>
      </c>
      <c r="E22" s="32" t="s">
        <v>82</v>
      </c>
    </row>
    <row r="23" spans="1:5" ht="25.5" x14ac:dyDescent="0.25">
      <c r="A23" s="38"/>
      <c r="B23" s="41"/>
      <c r="C23" s="31" t="s">
        <v>51</v>
      </c>
      <c r="D23" s="31" t="s">
        <v>14</v>
      </c>
      <c r="E23" s="32" t="s">
        <v>82</v>
      </c>
    </row>
    <row r="24" spans="1:5" ht="25.5" x14ac:dyDescent="0.25">
      <c r="A24" s="39"/>
      <c r="B24" s="42"/>
      <c r="C24" s="31" t="s">
        <v>52</v>
      </c>
      <c r="D24" s="31" t="s">
        <v>14</v>
      </c>
      <c r="E24" s="32" t="s">
        <v>82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2017-09-22T12:36:58Z</dcterms:modified>
</cp:coreProperties>
</file>